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1" sheetId="1" r:id="rId1"/>
    <sheet name="Table2" sheetId="2" r:id="rId2"/>
  </sheets>
  <definedNames>
    <definedName name="_xlnm.Print_Area" localSheetId="0">Table1!$A$1:$F$71</definedName>
  </definedNames>
  <calcPr calcId="145621"/>
</workbook>
</file>

<file path=xl/calcChain.xml><?xml version="1.0" encoding="utf-8"?>
<calcChain xmlns="http://schemas.openxmlformats.org/spreadsheetml/2006/main">
  <c r="D61" i="1" l="1"/>
  <c r="D60" i="1"/>
  <c r="F70" i="1" l="1"/>
  <c r="E70" i="1"/>
  <c r="D70" i="1"/>
  <c r="F65" i="1"/>
  <c r="E65" i="1"/>
  <c r="D65" i="1"/>
  <c r="F68" i="1"/>
  <c r="E68" i="1"/>
  <c r="D68" i="1"/>
  <c r="F59" i="1"/>
  <c r="E59" i="1"/>
  <c r="D59" i="1"/>
  <c r="F63" i="1"/>
  <c r="E63" i="1"/>
  <c r="D63" i="1"/>
  <c r="F56" i="1"/>
  <c r="E56" i="1"/>
  <c r="D56" i="1"/>
  <c r="F51" i="1"/>
  <c r="E51" i="1"/>
  <c r="D51" i="1"/>
  <c r="F54" i="1"/>
  <c r="E54" i="1"/>
  <c r="D54" i="1"/>
  <c r="F49" i="1"/>
  <c r="E49" i="1"/>
  <c r="D49" i="1"/>
  <c r="F29" i="1"/>
  <c r="E29" i="1"/>
  <c r="F40" i="1"/>
  <c r="E40" i="1"/>
  <c r="F45" i="1"/>
  <c r="F44" i="1" s="1"/>
  <c r="E45" i="1"/>
  <c r="E44" i="1" s="1"/>
  <c r="D45" i="1"/>
  <c r="D44" i="1" s="1"/>
  <c r="F42" i="1"/>
  <c r="E42" i="1"/>
  <c r="D42" i="1"/>
  <c r="D40" i="1" s="1"/>
  <c r="F38" i="1"/>
  <c r="E38" i="1"/>
  <c r="D38" i="1"/>
  <c r="F36" i="1"/>
  <c r="E36" i="1"/>
  <c r="D36" i="1"/>
  <c r="F34" i="1"/>
  <c r="E34" i="1"/>
  <c r="D34" i="1"/>
  <c r="F31" i="1"/>
  <c r="E31" i="1"/>
  <c r="D31" i="1"/>
  <c r="D29" i="1" s="1"/>
  <c r="F24" i="1"/>
  <c r="F23" i="1" s="1"/>
  <c r="F22" i="1" s="1"/>
  <c r="E24" i="1"/>
  <c r="E23" i="1" s="1"/>
  <c r="E22" i="1" s="1"/>
  <c r="D24" i="1"/>
  <c r="D23" i="1" s="1"/>
  <c r="D22" i="1" s="1"/>
  <c r="F17" i="1"/>
  <c r="F16" i="1" s="1"/>
  <c r="F15" i="1" s="1"/>
  <c r="E17" i="1"/>
  <c r="E16" i="1" s="1"/>
  <c r="E15" i="1" s="1"/>
  <c r="D17" i="1"/>
  <c r="D16" i="1" s="1"/>
  <c r="D15" i="1" s="1"/>
  <c r="F20" i="1"/>
  <c r="F19" i="1" s="1"/>
  <c r="E20" i="1"/>
  <c r="E19" i="1" s="1"/>
  <c r="D20" i="1"/>
  <c r="D19" i="1" s="1"/>
  <c r="F28" i="1" l="1"/>
  <c r="E28" i="1"/>
  <c r="F33" i="1"/>
  <c r="D33" i="1"/>
  <c r="D28" i="1" s="1"/>
  <c r="D27" i="1" s="1"/>
  <c r="D14" i="1"/>
  <c r="E33" i="1"/>
  <c r="D48" i="1"/>
  <c r="E48" i="1"/>
  <c r="F48" i="1"/>
  <c r="E14" i="1"/>
  <c r="F14" i="1"/>
  <c r="E27" i="1" l="1"/>
  <c r="F27" i="1"/>
  <c r="F13" i="1" s="1"/>
  <c r="F12" i="1" s="1"/>
  <c r="D13" i="1"/>
  <c r="D12" i="1" s="1"/>
  <c r="E13" i="1"/>
  <c r="E12" i="1" s="1"/>
</calcChain>
</file>

<file path=xl/sharedStrings.xml><?xml version="1.0" encoding="utf-8"?>
<sst xmlns="http://schemas.openxmlformats.org/spreadsheetml/2006/main" count="392" uniqueCount="97">
  <si>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</si>
  <si>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</si>
  <si>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</si>
  <si>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</si>
  <si>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</si>
  <si>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</si>
  <si>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</si>
  <si>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</si>
  <si>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</si>
  <si>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</si>
  <si>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</si>
  <si>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</si>
  <si>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</si>
  <si>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</si>
  <si>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</si>
  <si>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</si>
  <si>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</si>
  <si>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</si>
  <si>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</si>
  <si>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</si>
  <si>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</si>
  <si>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</si>
  <si>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</si>
  <si>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</si>
  <si>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</si>
  <si>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</si>
  <si>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</si>
  <si>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</si>
  <si>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</si>
  <si>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</si>
  <si>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</si>
  <si>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</si>
  <si>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</si>
  <si>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</si>
  <si>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</si>
  <si>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</si>
  <si>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</si>
  <si>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</si>
  <si>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</si>
  <si>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</si>
  <si>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</si>
  <si>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</si>
  <si>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</si>
  <si>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</si>
  <si>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</si>
  <si>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</si>
  <si>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</si>
  <si>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</si>
  <si>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</si>
  <si>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</si>
  <si>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</si>
  <si>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</si>
  <si>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</si>
  <si>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</si>
  <si>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</si>
  <si>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</si>
  <si>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</si>
  <si>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</si>
  <si>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</si>
  <si>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</si>
  <si>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</si>
  <si>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</si>
  <si>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</si>
  <si>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</si>
  <si>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</si>
  <si>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</si>
  <si>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</si>
  <si>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</si>
  <si>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</si>
  <si>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</si>
  <si>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</si>
  <si>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</si>
  <si>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</si>
  <si>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</si>
  <si>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</si>
  <si>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</si>
  <si>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</si>
  <si>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</si>
  <si>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</si>
  <si>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</si>
  <si>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</si>
  <si>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</si>
  <si>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</si>
  <si>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</si>
  <si>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</si>
  <si>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</si>
  <si>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</si>
  <si>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</si>
  <si>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</si>
  <si>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</si>
  <si>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</si>
  <si>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Программные расходы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</si>
  <si>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</si>
  <si>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</si>
  <si>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</si>
  <si>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2</t>
  </si>
  <si>
    <t>от 23.12.2022 № 2-12/1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</si>
</sst>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3">
    <xf numFmtId="0" fontId="0" fillId="0" borderId="0" xfId="0" applyFont="1" applyFill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165" fontId="11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8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5" fontId="1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zoomScaleNormal="100" workbookViewId="0">
      <selection activeCell="B4" sqref="B4:F4"/>
    </sheetView>
  </sheetViews>
  <sheetFormatPr defaultRowHeight="13.2" x14ac:dyDescent="0.25"/>
  <cols>
    <col min="1" max="1" width="58.77734375" style="14" customWidth="1"/>
    <col min="2" max="2" width="12" style="14" customWidth="1"/>
    <col min="3" max="3" width="3.6640625" style="14" customWidth="1"/>
    <col min="4" max="4" width="10" style="14" customWidth="1"/>
    <col min="5" max="5" width="10.109375" style="14" customWidth="1"/>
    <col min="6" max="6" width="9.21875" style="14" customWidth="1"/>
    <col min="7" max="7" width="11.21875" style="14" customWidth="1"/>
    <col min="8" max="16384" width="8.88671875" style="14"/>
  </cols>
  <sheetData>
    <row r="1" spans="1:10" s="11" customFormat="1" ht="17.399999999999999" customHeight="1" x14ac:dyDescent="0.25">
      <c r="A1" s="45" t="s">
        <v>0</v>
      </c>
      <c r="B1" s="46" t="s">
        <v>95</v>
      </c>
      <c r="C1" s="46"/>
      <c r="D1" s="46"/>
      <c r="E1" s="46"/>
      <c r="F1" s="47"/>
    </row>
    <row r="2" spans="1:10" s="11" customFormat="1" ht="10.95" customHeight="1" x14ac:dyDescent="0.25">
      <c r="A2" s="45"/>
      <c r="B2" s="48" t="s">
        <v>92</v>
      </c>
      <c r="C2" s="48"/>
      <c r="D2" s="48"/>
      <c r="E2" s="48"/>
      <c r="F2" s="47"/>
    </row>
    <row r="3" spans="1:10" s="11" customFormat="1" ht="10.95" customHeight="1" x14ac:dyDescent="0.25">
      <c r="A3" s="45"/>
      <c r="B3" s="49" t="s">
        <v>96</v>
      </c>
      <c r="C3" s="49"/>
      <c r="D3" s="49"/>
      <c r="E3" s="49"/>
      <c r="F3" s="47"/>
    </row>
    <row r="4" spans="1:10" s="11" customFormat="1" ht="10.95" customHeight="1" x14ac:dyDescent="0.25">
      <c r="A4" s="45"/>
      <c r="B4" s="48" t="s">
        <v>93</v>
      </c>
      <c r="C4" s="48"/>
      <c r="D4" s="48"/>
      <c r="E4" s="48"/>
      <c r="F4" s="47"/>
    </row>
    <row r="5" spans="1:10" s="11" customFormat="1" ht="10.95" customHeight="1" x14ac:dyDescent="0.25">
      <c r="A5" s="45"/>
      <c r="B5" s="48" t="s">
        <v>94</v>
      </c>
      <c r="C5" s="48"/>
      <c r="D5" s="48"/>
      <c r="E5" s="48"/>
      <c r="F5" s="47"/>
    </row>
    <row r="6" spans="1:10" x14ac:dyDescent="0.25">
      <c r="A6" s="20" t="s">
        <v>0</v>
      </c>
      <c r="B6" s="20" t="s">
        <v>0</v>
      </c>
      <c r="C6" s="20" t="s">
        <v>0</v>
      </c>
      <c r="D6" s="20" t="s">
        <v>0</v>
      </c>
      <c r="E6" s="20" t="s">
        <v>0</v>
      </c>
      <c r="F6" s="20" t="s">
        <v>0</v>
      </c>
    </row>
    <row r="7" spans="1:10" ht="58.8" customHeight="1" x14ac:dyDescent="0.25">
      <c r="A7" s="50" t="s">
        <v>1</v>
      </c>
      <c r="B7" s="50"/>
      <c r="C7" s="50"/>
      <c r="D7" s="50"/>
      <c r="E7" s="50"/>
      <c r="F7" s="50"/>
    </row>
    <row r="8" spans="1:10" x14ac:dyDescent="0.25">
      <c r="A8" s="50" t="s">
        <v>0</v>
      </c>
      <c r="B8" s="50"/>
      <c r="C8" s="50"/>
      <c r="D8" s="50"/>
      <c r="E8" s="50"/>
      <c r="F8" s="50"/>
    </row>
    <row r="9" spans="1:10" s="11" customFormat="1" ht="12" x14ac:dyDescent="0.25">
      <c r="A9" s="51" t="s">
        <v>2</v>
      </c>
      <c r="B9" s="51" t="s">
        <v>3</v>
      </c>
      <c r="C9" s="51" t="s">
        <v>4</v>
      </c>
      <c r="D9" s="52" t="s">
        <v>5</v>
      </c>
      <c r="E9" s="52"/>
      <c r="F9" s="52"/>
    </row>
    <row r="10" spans="1:10" s="11" customFormat="1" ht="12" x14ac:dyDescent="0.25">
      <c r="A10" s="52" t="s">
        <v>0</v>
      </c>
      <c r="B10" s="52" t="s">
        <v>0</v>
      </c>
      <c r="C10" s="52" t="s">
        <v>0</v>
      </c>
      <c r="D10" s="21" t="s">
        <v>6</v>
      </c>
      <c r="E10" s="21" t="s">
        <v>7</v>
      </c>
      <c r="F10" s="21" t="s">
        <v>8</v>
      </c>
    </row>
    <row r="11" spans="1:10" s="26" customFormat="1" ht="9.6" x14ac:dyDescent="0.25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</row>
    <row r="12" spans="1:10" x14ac:dyDescent="0.25">
      <c r="A12" s="12" t="s">
        <v>9</v>
      </c>
      <c r="B12" s="13" t="s">
        <v>0</v>
      </c>
      <c r="C12" s="13" t="s">
        <v>0</v>
      </c>
      <c r="D12" s="16">
        <f>D13+D47</f>
        <v>5566.7240000000002</v>
      </c>
      <c r="E12" s="16">
        <f>E13+E47</f>
        <v>3433.9839999999999</v>
      </c>
      <c r="F12" s="16">
        <f>F13+F47</f>
        <v>2440.806</v>
      </c>
    </row>
    <row r="13" spans="1:10" s="30" customFormat="1" x14ac:dyDescent="0.25">
      <c r="A13" s="31" t="s">
        <v>91</v>
      </c>
      <c r="B13" s="32"/>
      <c r="C13" s="32"/>
      <c r="D13" s="33">
        <f>D14+D27</f>
        <v>3143.9840000000004</v>
      </c>
      <c r="E13" s="33">
        <f t="shared" ref="E13:F13" si="0">E14+E27</f>
        <v>1598.9789999999998</v>
      </c>
      <c r="F13" s="33">
        <f t="shared" si="0"/>
        <v>594.97899999999993</v>
      </c>
      <c r="G13" s="44"/>
    </row>
    <row r="14" spans="1:10" ht="36.6" customHeight="1" x14ac:dyDescent="0.25">
      <c r="A14" s="18" t="s">
        <v>10</v>
      </c>
      <c r="B14" s="23" t="s">
        <v>11</v>
      </c>
      <c r="C14" s="23" t="s">
        <v>0</v>
      </c>
      <c r="D14" s="16">
        <f>D15+D19+D22</f>
        <v>2280.65</v>
      </c>
      <c r="E14" s="16">
        <f t="shared" ref="E14:F14" si="1">E15+E19+E22</f>
        <v>1001</v>
      </c>
      <c r="F14" s="16">
        <f t="shared" si="1"/>
        <v>1</v>
      </c>
      <c r="H14" s="41"/>
      <c r="I14" s="41"/>
      <c r="J14" s="41"/>
    </row>
    <row r="15" spans="1:10" s="24" customFormat="1" ht="34.799999999999997" customHeight="1" x14ac:dyDescent="0.25">
      <c r="A15" s="38" t="s">
        <v>72</v>
      </c>
      <c r="B15" s="39" t="s">
        <v>73</v>
      </c>
      <c r="C15" s="39" t="s">
        <v>0</v>
      </c>
      <c r="D15" s="40">
        <f t="shared" ref="D15:F17" si="2">D16</f>
        <v>2200</v>
      </c>
      <c r="E15" s="40">
        <f t="shared" si="2"/>
        <v>1000</v>
      </c>
      <c r="F15" s="40">
        <f t="shared" si="2"/>
        <v>0</v>
      </c>
    </row>
    <row r="16" spans="1:10" s="19" customFormat="1" ht="24.6" customHeight="1" x14ac:dyDescent="0.25">
      <c r="A16" s="18" t="s">
        <v>74</v>
      </c>
      <c r="B16" s="23" t="s">
        <v>75</v>
      </c>
      <c r="C16" s="23" t="s">
        <v>0</v>
      </c>
      <c r="D16" s="16">
        <f t="shared" si="2"/>
        <v>2200</v>
      </c>
      <c r="E16" s="16">
        <f t="shared" si="2"/>
        <v>1000</v>
      </c>
      <c r="F16" s="16">
        <f t="shared" si="2"/>
        <v>0</v>
      </c>
    </row>
    <row r="17" spans="1:6" ht="15.6" customHeight="1" x14ac:dyDescent="0.25">
      <c r="A17" s="15" t="s">
        <v>76</v>
      </c>
      <c r="B17" s="22" t="s">
        <v>77</v>
      </c>
      <c r="C17" s="22" t="s">
        <v>0</v>
      </c>
      <c r="D17" s="17">
        <f t="shared" si="2"/>
        <v>2200</v>
      </c>
      <c r="E17" s="17">
        <f t="shared" si="2"/>
        <v>1000</v>
      </c>
      <c r="F17" s="17">
        <f t="shared" si="2"/>
        <v>0</v>
      </c>
    </row>
    <row r="18" spans="1:6" ht="26.4" x14ac:dyDescent="0.25">
      <c r="A18" s="15" t="s">
        <v>16</v>
      </c>
      <c r="B18" s="22" t="s">
        <v>77</v>
      </c>
      <c r="C18" s="22" t="s">
        <v>17</v>
      </c>
      <c r="D18" s="17">
        <v>2200</v>
      </c>
      <c r="E18" s="17">
        <v>1000</v>
      </c>
      <c r="F18" s="17">
        <v>0</v>
      </c>
    </row>
    <row r="19" spans="1:6" s="24" customFormat="1" ht="26.4" customHeight="1" x14ac:dyDescent="0.25">
      <c r="A19" s="38" t="s">
        <v>12</v>
      </c>
      <c r="B19" s="39" t="s">
        <v>13</v>
      </c>
      <c r="C19" s="39" t="s">
        <v>0</v>
      </c>
      <c r="D19" s="40">
        <f t="shared" ref="D19:F20" si="3">D20</f>
        <v>10.8</v>
      </c>
      <c r="E19" s="40">
        <f t="shared" si="3"/>
        <v>0</v>
      </c>
      <c r="F19" s="40">
        <f t="shared" si="3"/>
        <v>0</v>
      </c>
    </row>
    <row r="20" spans="1:6" s="19" customFormat="1" ht="18" customHeight="1" x14ac:dyDescent="0.25">
      <c r="A20" s="18" t="s">
        <v>14</v>
      </c>
      <c r="B20" s="23" t="s">
        <v>15</v>
      </c>
      <c r="C20" s="23" t="s">
        <v>0</v>
      </c>
      <c r="D20" s="16">
        <f t="shared" si="3"/>
        <v>10.8</v>
      </c>
      <c r="E20" s="16">
        <f t="shared" si="3"/>
        <v>0</v>
      </c>
      <c r="F20" s="16">
        <f t="shared" si="3"/>
        <v>0</v>
      </c>
    </row>
    <row r="21" spans="1:6" ht="26.4" x14ac:dyDescent="0.25">
      <c r="A21" s="15" t="s">
        <v>16</v>
      </c>
      <c r="B21" s="22" t="s">
        <v>15</v>
      </c>
      <c r="C21" s="22" t="s">
        <v>17</v>
      </c>
      <c r="D21" s="17">
        <v>10.8</v>
      </c>
      <c r="E21" s="17">
        <v>0</v>
      </c>
      <c r="F21" s="17">
        <v>0</v>
      </c>
    </row>
    <row r="22" spans="1:6" s="24" customFormat="1" ht="16.8" customHeight="1" x14ac:dyDescent="0.25">
      <c r="A22" s="38" t="s">
        <v>18</v>
      </c>
      <c r="B22" s="39" t="s">
        <v>19</v>
      </c>
      <c r="C22" s="39" t="s">
        <v>0</v>
      </c>
      <c r="D22" s="40">
        <f t="shared" ref="D22:F23" si="4">D23</f>
        <v>69.850000000000009</v>
      </c>
      <c r="E22" s="40">
        <f t="shared" si="4"/>
        <v>1</v>
      </c>
      <c r="F22" s="40">
        <f t="shared" si="4"/>
        <v>1</v>
      </c>
    </row>
    <row r="23" spans="1:6" s="19" customFormat="1" ht="33" customHeight="1" x14ac:dyDescent="0.25">
      <c r="A23" s="18" t="s">
        <v>60</v>
      </c>
      <c r="B23" s="23" t="s">
        <v>78</v>
      </c>
      <c r="C23" s="23" t="s">
        <v>0</v>
      </c>
      <c r="D23" s="16">
        <f t="shared" si="4"/>
        <v>69.850000000000009</v>
      </c>
      <c r="E23" s="16">
        <f t="shared" si="4"/>
        <v>1</v>
      </c>
      <c r="F23" s="16">
        <f t="shared" si="4"/>
        <v>1</v>
      </c>
    </row>
    <row r="24" spans="1:6" ht="66" x14ac:dyDescent="0.25">
      <c r="A24" s="27" t="s">
        <v>79</v>
      </c>
      <c r="B24" s="28" t="s">
        <v>80</v>
      </c>
      <c r="C24" s="28" t="s">
        <v>0</v>
      </c>
      <c r="D24" s="29">
        <f>D25+D26</f>
        <v>69.850000000000009</v>
      </c>
      <c r="E24" s="29">
        <f t="shared" ref="E24:F24" si="5">E25+E26</f>
        <v>1</v>
      </c>
      <c r="F24" s="29">
        <f t="shared" si="5"/>
        <v>1</v>
      </c>
    </row>
    <row r="25" spans="1:6" ht="26.4" x14ac:dyDescent="0.25">
      <c r="A25" s="15" t="s">
        <v>16</v>
      </c>
      <c r="B25" s="22" t="s">
        <v>80</v>
      </c>
      <c r="C25" s="22" t="s">
        <v>17</v>
      </c>
      <c r="D25" s="17">
        <v>66.400000000000006</v>
      </c>
      <c r="E25" s="17">
        <v>1</v>
      </c>
      <c r="F25" s="17">
        <v>1</v>
      </c>
    </row>
    <row r="26" spans="1:6" ht="18.600000000000001" customHeight="1" x14ac:dyDescent="0.25">
      <c r="A26" s="15" t="s">
        <v>22</v>
      </c>
      <c r="B26" s="22" t="s">
        <v>80</v>
      </c>
      <c r="C26" s="22" t="s">
        <v>23</v>
      </c>
      <c r="D26" s="17">
        <v>3.45</v>
      </c>
      <c r="E26" s="17">
        <v>0</v>
      </c>
      <c r="F26" s="17">
        <v>0</v>
      </c>
    </row>
    <row r="27" spans="1:6" s="19" customFormat="1" ht="31.8" customHeight="1" x14ac:dyDescent="0.25">
      <c r="A27" s="18" t="s">
        <v>24</v>
      </c>
      <c r="B27" s="23" t="s">
        <v>25</v>
      </c>
      <c r="C27" s="23" t="s">
        <v>0</v>
      </c>
      <c r="D27" s="16">
        <f>D28</f>
        <v>863.33400000000006</v>
      </c>
      <c r="E27" s="16">
        <f>E28</f>
        <v>597.97899999999993</v>
      </c>
      <c r="F27" s="16">
        <f>F28</f>
        <v>593.97899999999993</v>
      </c>
    </row>
    <row r="28" spans="1:6" s="24" customFormat="1" ht="43.8" customHeight="1" x14ac:dyDescent="0.25">
      <c r="A28" s="38" t="s">
        <v>26</v>
      </c>
      <c r="B28" s="39" t="s">
        <v>27</v>
      </c>
      <c r="C28" s="39" t="s">
        <v>0</v>
      </c>
      <c r="D28" s="40">
        <f>D29+D31+D33+D40+D42+D44</f>
        <v>863.33400000000006</v>
      </c>
      <c r="E28" s="40">
        <f>E29+E31+E33+E40+E42+E44</f>
        <v>597.97899999999993</v>
      </c>
      <c r="F28" s="40">
        <f>F29+F31+F33+F40+F42+F44</f>
        <v>593.97899999999993</v>
      </c>
    </row>
    <row r="29" spans="1:6" s="19" customFormat="1" x14ac:dyDescent="0.25">
      <c r="A29" s="18" t="s">
        <v>28</v>
      </c>
      <c r="B29" s="23" t="s">
        <v>29</v>
      </c>
      <c r="C29" s="23" t="s">
        <v>0</v>
      </c>
      <c r="D29" s="16">
        <f>D30</f>
        <v>201.53200000000001</v>
      </c>
      <c r="E29" s="29">
        <f>E30</f>
        <v>1</v>
      </c>
      <c r="F29" s="16">
        <f>F30</f>
        <v>1</v>
      </c>
    </row>
    <row r="30" spans="1:6" ht="26.4" x14ac:dyDescent="0.25">
      <c r="A30" s="15" t="s">
        <v>16</v>
      </c>
      <c r="B30" s="22" t="s">
        <v>29</v>
      </c>
      <c r="C30" s="22" t="s">
        <v>17</v>
      </c>
      <c r="D30" s="17">
        <v>201.53200000000001</v>
      </c>
      <c r="E30" s="17">
        <v>1</v>
      </c>
      <c r="F30" s="17">
        <v>1</v>
      </c>
    </row>
    <row r="31" spans="1:6" s="19" customFormat="1" ht="39.6" x14ac:dyDescent="0.25">
      <c r="A31" s="27" t="s">
        <v>30</v>
      </c>
      <c r="B31" s="28" t="s">
        <v>31</v>
      </c>
      <c r="C31" s="28" t="s">
        <v>0</v>
      </c>
      <c r="D31" s="29">
        <f>D32</f>
        <v>118.468</v>
      </c>
      <c r="E31" s="29">
        <f>E32</f>
        <v>319</v>
      </c>
      <c r="F31" s="29">
        <f>F32</f>
        <v>319</v>
      </c>
    </row>
    <row r="32" spans="1:6" ht="26.4" x14ac:dyDescent="0.25">
      <c r="A32" s="15" t="s">
        <v>16</v>
      </c>
      <c r="B32" s="22" t="s">
        <v>31</v>
      </c>
      <c r="C32" s="22" t="s">
        <v>17</v>
      </c>
      <c r="D32" s="17">
        <v>118.468</v>
      </c>
      <c r="E32" s="17">
        <v>319</v>
      </c>
      <c r="F32" s="17">
        <v>319</v>
      </c>
    </row>
    <row r="33" spans="1:6" s="19" customFormat="1" x14ac:dyDescent="0.25">
      <c r="A33" s="18" t="s">
        <v>81</v>
      </c>
      <c r="B33" s="23" t="s">
        <v>82</v>
      </c>
      <c r="C33" s="23" t="s">
        <v>0</v>
      </c>
      <c r="D33" s="16">
        <f>D34+D36+D38</f>
        <v>215</v>
      </c>
      <c r="E33" s="29">
        <f t="shared" ref="E33:F33" si="6">E34+E36+E38</f>
        <v>100</v>
      </c>
      <c r="F33" s="16">
        <f t="shared" si="6"/>
        <v>100</v>
      </c>
    </row>
    <row r="34" spans="1:6" s="19" customFormat="1" ht="26.4" x14ac:dyDescent="0.25">
      <c r="A34" s="27" t="s">
        <v>83</v>
      </c>
      <c r="B34" s="28" t="s">
        <v>84</v>
      </c>
      <c r="C34" s="28" t="s">
        <v>0</v>
      </c>
      <c r="D34" s="29">
        <f>D35</f>
        <v>200</v>
      </c>
      <c r="E34" s="29">
        <f>E35</f>
        <v>100</v>
      </c>
      <c r="F34" s="29">
        <f>F35</f>
        <v>100</v>
      </c>
    </row>
    <row r="35" spans="1:6" ht="26.4" x14ac:dyDescent="0.25">
      <c r="A35" s="15" t="s">
        <v>16</v>
      </c>
      <c r="B35" s="22" t="s">
        <v>84</v>
      </c>
      <c r="C35" s="22" t="s">
        <v>17</v>
      </c>
      <c r="D35" s="17">
        <v>200</v>
      </c>
      <c r="E35" s="17">
        <v>100</v>
      </c>
      <c r="F35" s="17">
        <v>100</v>
      </c>
    </row>
    <row r="36" spans="1:6" s="19" customFormat="1" ht="26.4" x14ac:dyDescent="0.25">
      <c r="A36" s="27" t="s">
        <v>85</v>
      </c>
      <c r="B36" s="28" t="s">
        <v>86</v>
      </c>
      <c r="C36" s="28" t="s">
        <v>0</v>
      </c>
      <c r="D36" s="29">
        <f>D37</f>
        <v>10</v>
      </c>
      <c r="E36" s="29">
        <f>E37</f>
        <v>0</v>
      </c>
      <c r="F36" s="29">
        <f>F37</f>
        <v>0</v>
      </c>
    </row>
    <row r="37" spans="1:6" ht="26.4" x14ac:dyDescent="0.25">
      <c r="A37" s="15" t="s">
        <v>16</v>
      </c>
      <c r="B37" s="22" t="s">
        <v>86</v>
      </c>
      <c r="C37" s="22" t="s">
        <v>17</v>
      </c>
      <c r="D37" s="17">
        <v>10</v>
      </c>
      <c r="E37" s="17">
        <v>0</v>
      </c>
      <c r="F37" s="17">
        <v>0</v>
      </c>
    </row>
    <row r="38" spans="1:6" s="19" customFormat="1" x14ac:dyDescent="0.25">
      <c r="A38" s="27" t="s">
        <v>87</v>
      </c>
      <c r="B38" s="28" t="s">
        <v>88</v>
      </c>
      <c r="C38" s="28" t="s">
        <v>0</v>
      </c>
      <c r="D38" s="29">
        <f>D39</f>
        <v>5</v>
      </c>
      <c r="E38" s="29">
        <f>E39</f>
        <v>0</v>
      </c>
      <c r="F38" s="29">
        <f>F39</f>
        <v>0</v>
      </c>
    </row>
    <row r="39" spans="1:6" ht="26.4" x14ac:dyDescent="0.25">
      <c r="A39" s="15" t="s">
        <v>16</v>
      </c>
      <c r="B39" s="22" t="s">
        <v>88</v>
      </c>
      <c r="C39" s="22" t="s">
        <v>17</v>
      </c>
      <c r="D39" s="17">
        <v>5</v>
      </c>
      <c r="E39" s="17">
        <v>0</v>
      </c>
      <c r="F39" s="17">
        <v>0</v>
      </c>
    </row>
    <row r="40" spans="1:6" s="19" customFormat="1" x14ac:dyDescent="0.25">
      <c r="A40" s="18" t="s">
        <v>32</v>
      </c>
      <c r="B40" s="23" t="s">
        <v>33</v>
      </c>
      <c r="C40" s="23" t="s">
        <v>0</v>
      </c>
      <c r="D40" s="16">
        <f>D41</f>
        <v>0</v>
      </c>
      <c r="E40" s="16">
        <f>E41</f>
        <v>161.916</v>
      </c>
      <c r="F40" s="16">
        <f>F41</f>
        <v>152.958</v>
      </c>
    </row>
    <row r="41" spans="1:6" ht="26.4" x14ac:dyDescent="0.25">
      <c r="A41" s="15" t="s">
        <v>16</v>
      </c>
      <c r="B41" s="22" t="s">
        <v>33</v>
      </c>
      <c r="C41" s="22" t="s">
        <v>17</v>
      </c>
      <c r="D41" s="17">
        <v>0</v>
      </c>
      <c r="E41" s="17">
        <v>161.916</v>
      </c>
      <c r="F41" s="17">
        <v>152.958</v>
      </c>
    </row>
    <row r="42" spans="1:6" s="19" customFormat="1" ht="39.6" x14ac:dyDescent="0.25">
      <c r="A42" s="27" t="s">
        <v>34</v>
      </c>
      <c r="B42" s="28" t="s">
        <v>35</v>
      </c>
      <c r="C42" s="28" t="s">
        <v>0</v>
      </c>
      <c r="D42" s="29">
        <f>D43</f>
        <v>195</v>
      </c>
      <c r="E42" s="29">
        <f>E43</f>
        <v>16.062999999999999</v>
      </c>
      <c r="F42" s="29">
        <f>F43</f>
        <v>21.021000000000001</v>
      </c>
    </row>
    <row r="43" spans="1:6" ht="26.4" x14ac:dyDescent="0.25">
      <c r="A43" s="15" t="s">
        <v>16</v>
      </c>
      <c r="B43" s="22" t="s">
        <v>35</v>
      </c>
      <c r="C43" s="22" t="s">
        <v>17</v>
      </c>
      <c r="D43" s="17">
        <v>195</v>
      </c>
      <c r="E43" s="17">
        <v>16.062999999999999</v>
      </c>
      <c r="F43" s="17">
        <v>21.021000000000001</v>
      </c>
    </row>
    <row r="44" spans="1:6" s="19" customFormat="1" x14ac:dyDescent="0.25">
      <c r="A44" s="18" t="s">
        <v>36</v>
      </c>
      <c r="B44" s="23" t="s">
        <v>37</v>
      </c>
      <c r="C44" s="23" t="s">
        <v>0</v>
      </c>
      <c r="D44" s="29">
        <f t="shared" ref="D44:F45" si="7">D45</f>
        <v>133.334</v>
      </c>
      <c r="E44" s="16">
        <f t="shared" si="7"/>
        <v>0</v>
      </c>
      <c r="F44" s="16">
        <f t="shared" si="7"/>
        <v>0</v>
      </c>
    </row>
    <row r="45" spans="1:6" ht="39.6" x14ac:dyDescent="0.25">
      <c r="A45" s="15" t="s">
        <v>38</v>
      </c>
      <c r="B45" s="22" t="s">
        <v>39</v>
      </c>
      <c r="C45" s="22" t="s">
        <v>0</v>
      </c>
      <c r="D45" s="17">
        <f t="shared" si="7"/>
        <v>133.334</v>
      </c>
      <c r="E45" s="17">
        <f t="shared" si="7"/>
        <v>0</v>
      </c>
      <c r="F45" s="17">
        <f t="shared" si="7"/>
        <v>0</v>
      </c>
    </row>
    <row r="46" spans="1:6" ht="26.4" x14ac:dyDescent="0.25">
      <c r="A46" s="15" t="s">
        <v>16</v>
      </c>
      <c r="B46" s="22" t="s">
        <v>39</v>
      </c>
      <c r="C46" s="22" t="s">
        <v>17</v>
      </c>
      <c r="D46" s="17">
        <v>133.334</v>
      </c>
      <c r="E46" s="17">
        <v>0</v>
      </c>
      <c r="F46" s="17">
        <v>0</v>
      </c>
    </row>
    <row r="47" spans="1:6" s="37" customFormat="1" x14ac:dyDescent="0.25">
      <c r="A47" s="42" t="s">
        <v>44</v>
      </c>
      <c r="B47" s="43" t="s">
        <v>45</v>
      </c>
      <c r="C47" s="43" t="s">
        <v>0</v>
      </c>
      <c r="D47" s="33">
        <v>2422.7399999999998</v>
      </c>
      <c r="E47" s="33">
        <v>1835.0050000000001</v>
      </c>
      <c r="F47" s="33">
        <v>1845.827</v>
      </c>
    </row>
    <row r="48" spans="1:6" s="19" customFormat="1" x14ac:dyDescent="0.25">
      <c r="A48" s="18" t="s">
        <v>46</v>
      </c>
      <c r="B48" s="23" t="s">
        <v>47</v>
      </c>
      <c r="C48" s="23" t="s">
        <v>0</v>
      </c>
      <c r="D48" s="16">
        <f>D49+D51+D54+D56+D59+D63+D65+D68+D70</f>
        <v>2422.7400000000002</v>
      </c>
      <c r="E48" s="16">
        <f t="shared" ref="E48:F48" si="8">E49+E51+E54+E56+E59+E63+E65+E68+E70</f>
        <v>1835.0049999999999</v>
      </c>
      <c r="F48" s="16">
        <f t="shared" si="8"/>
        <v>1845.827</v>
      </c>
    </row>
    <row r="49" spans="1:6" s="19" customFormat="1" x14ac:dyDescent="0.25">
      <c r="A49" s="27" t="s">
        <v>48</v>
      </c>
      <c r="B49" s="28" t="s">
        <v>49</v>
      </c>
      <c r="C49" s="28" t="s">
        <v>0</v>
      </c>
      <c r="D49" s="29">
        <f>D50</f>
        <v>4.8159999999999998</v>
      </c>
      <c r="E49" s="29">
        <f>E50</f>
        <v>0</v>
      </c>
      <c r="F49" s="29">
        <f>F50</f>
        <v>0</v>
      </c>
    </row>
    <row r="50" spans="1:6" x14ac:dyDescent="0.25">
      <c r="A50" s="15" t="s">
        <v>22</v>
      </c>
      <c r="B50" s="22" t="s">
        <v>49</v>
      </c>
      <c r="C50" s="22" t="s">
        <v>23</v>
      </c>
      <c r="D50" s="17">
        <v>4.8159999999999998</v>
      </c>
      <c r="E50" s="17">
        <v>0</v>
      </c>
      <c r="F50" s="17">
        <v>0</v>
      </c>
    </row>
    <row r="51" spans="1:6" s="19" customFormat="1" ht="26.4" x14ac:dyDescent="0.25">
      <c r="A51" s="27" t="s">
        <v>50</v>
      </c>
      <c r="B51" s="28" t="s">
        <v>51</v>
      </c>
      <c r="C51" s="28" t="s">
        <v>0</v>
      </c>
      <c r="D51" s="29">
        <f>D52+D53</f>
        <v>174.053</v>
      </c>
      <c r="E51" s="29">
        <f t="shared" ref="E51:F51" si="9">E52+E53</f>
        <v>182.39500000000001</v>
      </c>
      <c r="F51" s="29">
        <f t="shared" si="9"/>
        <v>189.21699999999998</v>
      </c>
    </row>
    <row r="52" spans="1:6" ht="52.8" x14ac:dyDescent="0.25">
      <c r="A52" s="15" t="s">
        <v>52</v>
      </c>
      <c r="B52" s="22" t="s">
        <v>51</v>
      </c>
      <c r="C52" s="22" t="s">
        <v>53</v>
      </c>
      <c r="D52" s="17">
        <v>151.03200000000001</v>
      </c>
      <c r="E52" s="17">
        <v>156.24</v>
      </c>
      <c r="F52" s="17">
        <v>160.14599999999999</v>
      </c>
    </row>
    <row r="53" spans="1:6" ht="26.4" x14ac:dyDescent="0.25">
      <c r="A53" s="15" t="s">
        <v>16</v>
      </c>
      <c r="B53" s="22" t="s">
        <v>51</v>
      </c>
      <c r="C53" s="22" t="s">
        <v>17</v>
      </c>
      <c r="D53" s="17">
        <v>23.021000000000001</v>
      </c>
      <c r="E53" s="17">
        <v>26.155000000000001</v>
      </c>
      <c r="F53" s="17">
        <v>29.071000000000002</v>
      </c>
    </row>
    <row r="54" spans="1:6" s="19" customFormat="1" ht="26.4" x14ac:dyDescent="0.25">
      <c r="A54" s="27" t="s">
        <v>54</v>
      </c>
      <c r="B54" s="28" t="s">
        <v>55</v>
      </c>
      <c r="C54" s="28" t="s">
        <v>0</v>
      </c>
      <c r="D54" s="29">
        <f>D55</f>
        <v>0.35199999999999998</v>
      </c>
      <c r="E54" s="29">
        <f>E55</f>
        <v>0</v>
      </c>
      <c r="F54" s="29">
        <f>F55</f>
        <v>0</v>
      </c>
    </row>
    <row r="55" spans="1:6" x14ac:dyDescent="0.25">
      <c r="A55" s="15" t="s">
        <v>56</v>
      </c>
      <c r="B55" s="22" t="s">
        <v>55</v>
      </c>
      <c r="C55" s="22" t="s">
        <v>57</v>
      </c>
      <c r="D55" s="17">
        <v>0.35199999999999998</v>
      </c>
      <c r="E55" s="17">
        <v>0</v>
      </c>
      <c r="F55" s="17">
        <v>0</v>
      </c>
    </row>
    <row r="56" spans="1:6" s="19" customFormat="1" ht="26.4" x14ac:dyDescent="0.25">
      <c r="A56" s="27" t="s">
        <v>58</v>
      </c>
      <c r="B56" s="28" t="s">
        <v>59</v>
      </c>
      <c r="C56" s="28" t="s">
        <v>0</v>
      </c>
      <c r="D56" s="29">
        <f>D57+D58</f>
        <v>371.23700000000002</v>
      </c>
      <c r="E56" s="29">
        <f t="shared" ref="E56:F56" si="10">E57+E58</f>
        <v>1</v>
      </c>
      <c r="F56" s="29">
        <f t="shared" si="10"/>
        <v>1</v>
      </c>
    </row>
    <row r="57" spans="1:6" ht="52.8" x14ac:dyDescent="0.25">
      <c r="A57" s="15" t="s">
        <v>52</v>
      </c>
      <c r="B57" s="22" t="s">
        <v>59</v>
      </c>
      <c r="C57" s="22" t="s">
        <v>53</v>
      </c>
      <c r="D57" s="17">
        <v>370.23700000000002</v>
      </c>
      <c r="E57" s="17">
        <v>0</v>
      </c>
      <c r="F57" s="17">
        <v>0</v>
      </c>
    </row>
    <row r="58" spans="1:6" x14ac:dyDescent="0.25">
      <c r="A58" s="15" t="s">
        <v>22</v>
      </c>
      <c r="B58" s="22" t="s">
        <v>59</v>
      </c>
      <c r="C58" s="22" t="s">
        <v>23</v>
      </c>
      <c r="D58" s="17">
        <v>1</v>
      </c>
      <c r="E58" s="17">
        <v>1</v>
      </c>
      <c r="F58" s="17">
        <v>1</v>
      </c>
    </row>
    <row r="59" spans="1:6" s="19" customFormat="1" ht="39.6" x14ac:dyDescent="0.25">
      <c r="A59" s="27" t="s">
        <v>60</v>
      </c>
      <c r="B59" s="28" t="s">
        <v>61</v>
      </c>
      <c r="C59" s="28" t="s">
        <v>0</v>
      </c>
      <c r="D59" s="29">
        <f>D60+D61+D62</f>
        <v>1841.9</v>
      </c>
      <c r="E59" s="29">
        <f t="shared" ref="E59:F59" si="11">E60+E61+E62</f>
        <v>1620.2280000000001</v>
      </c>
      <c r="F59" s="29">
        <f t="shared" si="11"/>
        <v>1620.2280000000001</v>
      </c>
    </row>
    <row r="60" spans="1:6" ht="52.8" x14ac:dyDescent="0.25">
      <c r="A60" s="15" t="s">
        <v>52</v>
      </c>
      <c r="B60" s="22" t="s">
        <v>61</v>
      </c>
      <c r="C60" s="22" t="s">
        <v>53</v>
      </c>
      <c r="D60" s="17">
        <f>526.892+159.121+5+332.714+100.48+5</f>
        <v>1129.2070000000001</v>
      </c>
      <c r="E60" s="17">
        <v>1119.2070000000001</v>
      </c>
      <c r="F60" s="17">
        <v>1119.2070000000001</v>
      </c>
    </row>
    <row r="61" spans="1:6" ht="26.4" x14ac:dyDescent="0.25">
      <c r="A61" s="15" t="s">
        <v>16</v>
      </c>
      <c r="B61" s="22" t="s">
        <v>61</v>
      </c>
      <c r="C61" s="22" t="s">
        <v>17</v>
      </c>
      <c r="D61" s="17">
        <f>135.672+10+66</f>
        <v>211.672</v>
      </c>
      <c r="E61" s="17">
        <v>0</v>
      </c>
      <c r="F61" s="17">
        <v>0</v>
      </c>
    </row>
    <row r="62" spans="1:6" ht="17.399999999999999" customHeight="1" x14ac:dyDescent="0.25">
      <c r="A62" s="15" t="s">
        <v>62</v>
      </c>
      <c r="B62" s="22" t="s">
        <v>61</v>
      </c>
      <c r="C62" s="22" t="s">
        <v>63</v>
      </c>
      <c r="D62" s="17">
        <v>501.02100000000002</v>
      </c>
      <c r="E62" s="17">
        <v>501.02100000000002</v>
      </c>
      <c r="F62" s="17">
        <v>501.02100000000002</v>
      </c>
    </row>
    <row r="63" spans="1:6" s="19" customFormat="1" ht="26.4" x14ac:dyDescent="0.25">
      <c r="A63" s="27" t="s">
        <v>89</v>
      </c>
      <c r="B63" s="28" t="s">
        <v>90</v>
      </c>
      <c r="C63" s="28" t="s">
        <v>0</v>
      </c>
      <c r="D63" s="29">
        <f>D64</f>
        <v>0.17599999999999999</v>
      </c>
      <c r="E63" s="29">
        <f>E64</f>
        <v>0.17599999999999999</v>
      </c>
      <c r="F63" s="29">
        <f>F64</f>
        <v>0.17599999999999999</v>
      </c>
    </row>
    <row r="64" spans="1:6" ht="26.4" x14ac:dyDescent="0.25">
      <c r="A64" s="15" t="s">
        <v>16</v>
      </c>
      <c r="B64" s="22" t="s">
        <v>90</v>
      </c>
      <c r="C64" s="22" t="s">
        <v>17</v>
      </c>
      <c r="D64" s="17">
        <v>0.17599999999999999</v>
      </c>
      <c r="E64" s="17">
        <v>0.17599999999999999</v>
      </c>
      <c r="F64" s="17">
        <v>0.17599999999999999</v>
      </c>
    </row>
    <row r="65" spans="1:6" s="19" customFormat="1" ht="79.2" x14ac:dyDescent="0.25">
      <c r="A65" s="27" t="s">
        <v>64</v>
      </c>
      <c r="B65" s="28" t="s">
        <v>65</v>
      </c>
      <c r="C65" s="28" t="s">
        <v>0</v>
      </c>
      <c r="D65" s="29">
        <f>D66+D67</f>
        <v>26.206</v>
      </c>
      <c r="E65" s="29">
        <f t="shared" ref="E65:F65" si="12">E66+E67</f>
        <v>26.206</v>
      </c>
      <c r="F65" s="29">
        <f t="shared" si="12"/>
        <v>26.206</v>
      </c>
    </row>
    <row r="66" spans="1:6" ht="52.8" x14ac:dyDescent="0.25">
      <c r="A66" s="15" t="s">
        <v>52</v>
      </c>
      <c r="B66" s="22" t="s">
        <v>65</v>
      </c>
      <c r="C66" s="22" t="s">
        <v>53</v>
      </c>
      <c r="D66" s="17">
        <v>23.574999999999999</v>
      </c>
      <c r="E66" s="17">
        <v>23.574999999999999</v>
      </c>
      <c r="F66" s="17">
        <v>23.574999999999999</v>
      </c>
    </row>
    <row r="67" spans="1:6" ht="26.4" x14ac:dyDescent="0.25">
      <c r="A67" s="15" t="s">
        <v>16</v>
      </c>
      <c r="B67" s="22" t="s">
        <v>65</v>
      </c>
      <c r="C67" s="22" t="s">
        <v>17</v>
      </c>
      <c r="D67" s="17">
        <v>2.6309999999999998</v>
      </c>
      <c r="E67" s="17">
        <v>2.6309999999999998</v>
      </c>
      <c r="F67" s="17">
        <v>2.6309999999999998</v>
      </c>
    </row>
    <row r="68" spans="1:6" s="19" customFormat="1" x14ac:dyDescent="0.25">
      <c r="A68" s="27" t="s">
        <v>66</v>
      </c>
      <c r="B68" s="28" t="s">
        <v>67</v>
      </c>
      <c r="C68" s="28" t="s">
        <v>0</v>
      </c>
      <c r="D68" s="29">
        <f>D69</f>
        <v>4</v>
      </c>
      <c r="E68" s="29">
        <f>E69</f>
        <v>0</v>
      </c>
      <c r="F68" s="29">
        <f>F69</f>
        <v>0</v>
      </c>
    </row>
    <row r="69" spans="1:6" x14ac:dyDescent="0.25">
      <c r="A69" s="15" t="s">
        <v>22</v>
      </c>
      <c r="B69" s="22" t="s">
        <v>67</v>
      </c>
      <c r="C69" s="22" t="s">
        <v>23</v>
      </c>
      <c r="D69" s="17">
        <v>4</v>
      </c>
      <c r="E69" s="17">
        <v>0</v>
      </c>
      <c r="F69" s="17">
        <v>0</v>
      </c>
    </row>
    <row r="70" spans="1:6" s="37" customFormat="1" x14ac:dyDescent="0.25">
      <c r="A70" s="34" t="s">
        <v>68</v>
      </c>
      <c r="B70" s="35" t="s">
        <v>69</v>
      </c>
      <c r="C70" s="35" t="s">
        <v>0</v>
      </c>
      <c r="D70" s="36">
        <f>D71</f>
        <v>0</v>
      </c>
      <c r="E70" s="36">
        <f>E71</f>
        <v>5</v>
      </c>
      <c r="F70" s="36">
        <f>F71</f>
        <v>9</v>
      </c>
    </row>
    <row r="71" spans="1:6" x14ac:dyDescent="0.25">
      <c r="A71" s="15" t="s">
        <v>70</v>
      </c>
      <c r="B71" s="22" t="s">
        <v>69</v>
      </c>
      <c r="C71" s="22" t="s">
        <v>71</v>
      </c>
      <c r="D71" s="17">
        <v>0</v>
      </c>
      <c r="E71" s="17">
        <v>5</v>
      </c>
      <c r="F71" s="17">
        <v>9</v>
      </c>
    </row>
  </sheetData>
  <mergeCells count="11">
    <mergeCell ref="A7:F7"/>
    <mergeCell ref="A8:F8"/>
    <mergeCell ref="A9:A10"/>
    <mergeCell ref="B9:B10"/>
    <mergeCell ref="C9:C10"/>
    <mergeCell ref="D9:F9"/>
    <mergeCell ref="B1:F1"/>
    <mergeCell ref="B2:F2"/>
    <mergeCell ref="B3:F3"/>
    <mergeCell ref="B4:F4"/>
    <mergeCell ref="B5:F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sqref="A1:XFD50"/>
    </sheetView>
  </sheetViews>
  <sheetFormatPr defaultRowHeight="13.2" x14ac:dyDescent="0.25"/>
  <cols>
    <col min="1" max="1" width="54.77734375"/>
    <col min="2" max="2" width="21.88671875"/>
    <col min="3" max="3" width="8.109375"/>
    <col min="4" max="6" width="23.33203125"/>
  </cols>
  <sheetData>
    <row r="1" spans="1:6" ht="15.6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</row>
    <row r="2" spans="1:6" ht="15.6" x14ac:dyDescent="0.25">
      <c r="A2" s="2" t="s">
        <v>9</v>
      </c>
      <c r="B2" s="3" t="s">
        <v>0</v>
      </c>
      <c r="C2" s="3" t="s">
        <v>0</v>
      </c>
      <c r="D2" s="4">
        <v>3588.5079999999998</v>
      </c>
      <c r="E2" s="4">
        <v>2316.5459999999998</v>
      </c>
      <c r="F2" s="4">
        <v>2322.7489999999998</v>
      </c>
    </row>
    <row r="3" spans="1:6" ht="46.8" x14ac:dyDescent="0.25">
      <c r="A3" s="5" t="s">
        <v>10</v>
      </c>
      <c r="B3" s="6" t="s">
        <v>11</v>
      </c>
      <c r="C3" s="6" t="s">
        <v>0</v>
      </c>
      <c r="D3" s="7">
        <v>80.650000000000006</v>
      </c>
      <c r="E3" s="7">
        <v>1</v>
      </c>
      <c r="F3" s="7">
        <v>1</v>
      </c>
    </row>
    <row r="4" spans="1:6" ht="31.2" x14ac:dyDescent="0.25">
      <c r="A4" s="5" t="s">
        <v>12</v>
      </c>
      <c r="B4" s="6" t="s">
        <v>13</v>
      </c>
      <c r="C4" s="6" t="s">
        <v>0</v>
      </c>
      <c r="D4" s="7">
        <v>10.8</v>
      </c>
      <c r="E4" s="7" t="s">
        <v>0</v>
      </c>
      <c r="F4" s="7" t="s">
        <v>0</v>
      </c>
    </row>
    <row r="5" spans="1:6" ht="15.6" x14ac:dyDescent="0.25">
      <c r="A5" s="5" t="s">
        <v>14</v>
      </c>
      <c r="B5" s="6" t="s">
        <v>15</v>
      </c>
      <c r="C5" s="6" t="s">
        <v>0</v>
      </c>
      <c r="D5" s="7">
        <v>10.8</v>
      </c>
      <c r="E5" s="7" t="s">
        <v>0</v>
      </c>
      <c r="F5" s="7" t="s">
        <v>0</v>
      </c>
    </row>
    <row r="6" spans="1:6" ht="31.2" x14ac:dyDescent="0.25">
      <c r="A6" s="8" t="s">
        <v>16</v>
      </c>
      <c r="B6" s="9" t="s">
        <v>15</v>
      </c>
      <c r="C6" s="9" t="s">
        <v>17</v>
      </c>
      <c r="D6" s="10">
        <v>10.8</v>
      </c>
      <c r="E6" s="10" t="s">
        <v>0</v>
      </c>
      <c r="F6" s="10" t="s">
        <v>0</v>
      </c>
    </row>
    <row r="7" spans="1:6" ht="15.6" x14ac:dyDescent="0.25">
      <c r="A7" s="5" t="s">
        <v>18</v>
      </c>
      <c r="B7" s="6" t="s">
        <v>19</v>
      </c>
      <c r="C7" s="6" t="s">
        <v>0</v>
      </c>
      <c r="D7" s="7">
        <v>69.849999999999994</v>
      </c>
      <c r="E7" s="7">
        <v>1</v>
      </c>
      <c r="F7" s="7">
        <v>1</v>
      </c>
    </row>
    <row r="8" spans="1:6" ht="46.8" x14ac:dyDescent="0.25">
      <c r="A8" s="5" t="s">
        <v>20</v>
      </c>
      <c r="B8" s="6" t="s">
        <v>21</v>
      </c>
      <c r="C8" s="6" t="s">
        <v>0</v>
      </c>
      <c r="D8" s="7">
        <v>69.849999999999994</v>
      </c>
      <c r="E8" s="7">
        <v>1</v>
      </c>
      <c r="F8" s="7">
        <v>1</v>
      </c>
    </row>
    <row r="9" spans="1:6" ht="31.2" x14ac:dyDescent="0.25">
      <c r="A9" s="8" t="s">
        <v>16</v>
      </c>
      <c r="B9" s="9" t="s">
        <v>21</v>
      </c>
      <c r="C9" s="9" t="s">
        <v>17</v>
      </c>
      <c r="D9" s="10">
        <v>66.400000000000006</v>
      </c>
      <c r="E9" s="10">
        <v>1</v>
      </c>
      <c r="F9" s="10">
        <v>1</v>
      </c>
    </row>
    <row r="10" spans="1:6" ht="15.6" x14ac:dyDescent="0.25">
      <c r="A10" s="8" t="s">
        <v>22</v>
      </c>
      <c r="B10" s="9" t="s">
        <v>21</v>
      </c>
      <c r="C10" s="9" t="s">
        <v>23</v>
      </c>
      <c r="D10" s="10">
        <v>3.45</v>
      </c>
      <c r="E10" s="10" t="s">
        <v>0</v>
      </c>
      <c r="F10" s="10" t="s">
        <v>0</v>
      </c>
    </row>
    <row r="11" spans="1:6" ht="46.8" x14ac:dyDescent="0.25">
      <c r="A11" s="5" t="s">
        <v>24</v>
      </c>
      <c r="B11" s="6" t="s">
        <v>25</v>
      </c>
      <c r="C11" s="6" t="s">
        <v>0</v>
      </c>
      <c r="D11" s="7">
        <v>1100.1679999999999</v>
      </c>
      <c r="E11" s="7">
        <v>497.97899999999998</v>
      </c>
      <c r="F11" s="7">
        <v>493.97899999999998</v>
      </c>
    </row>
    <row r="12" spans="1:6" ht="62.4" x14ac:dyDescent="0.25">
      <c r="A12" s="5" t="s">
        <v>26</v>
      </c>
      <c r="B12" s="6" t="s">
        <v>27</v>
      </c>
      <c r="C12" s="6" t="s">
        <v>0</v>
      </c>
      <c r="D12" s="7">
        <v>1100.1679999999999</v>
      </c>
      <c r="E12" s="7">
        <v>497.97899999999998</v>
      </c>
      <c r="F12" s="7">
        <v>493.97899999999998</v>
      </c>
    </row>
    <row r="13" spans="1:6" ht="15.6" x14ac:dyDescent="0.25">
      <c r="A13" s="5" t="s">
        <v>28</v>
      </c>
      <c r="B13" s="6" t="s">
        <v>29</v>
      </c>
      <c r="C13" s="6" t="s">
        <v>0</v>
      </c>
      <c r="D13" s="7">
        <v>320</v>
      </c>
      <c r="E13" s="7">
        <v>320</v>
      </c>
      <c r="F13" s="7">
        <v>320</v>
      </c>
    </row>
    <row r="14" spans="1:6" ht="31.2" x14ac:dyDescent="0.25">
      <c r="A14" s="8" t="s">
        <v>16</v>
      </c>
      <c r="B14" s="9" t="s">
        <v>29</v>
      </c>
      <c r="C14" s="9" t="s">
        <v>17</v>
      </c>
      <c r="D14" s="10">
        <v>131.68199999999999</v>
      </c>
      <c r="E14" s="10" t="s">
        <v>0</v>
      </c>
      <c r="F14" s="10" t="s">
        <v>0</v>
      </c>
    </row>
    <row r="15" spans="1:6" ht="46.8" x14ac:dyDescent="0.25">
      <c r="A15" s="8" t="s">
        <v>30</v>
      </c>
      <c r="B15" s="9" t="s">
        <v>31</v>
      </c>
      <c r="C15" s="9" t="s">
        <v>0</v>
      </c>
      <c r="D15" s="10">
        <v>188.31800000000001</v>
      </c>
      <c r="E15" s="10">
        <v>320</v>
      </c>
      <c r="F15" s="10">
        <v>320</v>
      </c>
    </row>
    <row r="16" spans="1:6" ht="31.2" x14ac:dyDescent="0.25">
      <c r="A16" s="8" t="s">
        <v>16</v>
      </c>
      <c r="B16" s="9" t="s">
        <v>31</v>
      </c>
      <c r="C16" s="9" t="s">
        <v>17</v>
      </c>
      <c r="D16" s="10">
        <v>188.31800000000001</v>
      </c>
      <c r="E16" s="10">
        <v>320</v>
      </c>
      <c r="F16" s="10">
        <v>320</v>
      </c>
    </row>
    <row r="17" spans="1:6" ht="15.6" x14ac:dyDescent="0.25">
      <c r="A17" s="5" t="s">
        <v>32</v>
      </c>
      <c r="B17" s="6" t="s">
        <v>33</v>
      </c>
      <c r="C17" s="6" t="s">
        <v>0</v>
      </c>
      <c r="D17" s="7">
        <v>195</v>
      </c>
      <c r="E17" s="7">
        <v>177.97900000000001</v>
      </c>
      <c r="F17" s="7">
        <v>173.97900000000001</v>
      </c>
    </row>
    <row r="18" spans="1:6" ht="31.2" x14ac:dyDescent="0.25">
      <c r="A18" s="8" t="s">
        <v>16</v>
      </c>
      <c r="B18" s="9" t="s">
        <v>33</v>
      </c>
      <c r="C18" s="9" t="s">
        <v>17</v>
      </c>
      <c r="D18" s="10" t="s">
        <v>0</v>
      </c>
      <c r="E18" s="10">
        <v>161.916</v>
      </c>
      <c r="F18" s="10">
        <v>152.958</v>
      </c>
    </row>
    <row r="19" spans="1:6" ht="46.8" x14ac:dyDescent="0.25">
      <c r="A19" s="8" t="s">
        <v>34</v>
      </c>
      <c r="B19" s="9" t="s">
        <v>35</v>
      </c>
      <c r="C19" s="9" t="s">
        <v>0</v>
      </c>
      <c r="D19" s="10">
        <v>195</v>
      </c>
      <c r="E19" s="10">
        <v>16.062999999999999</v>
      </c>
      <c r="F19" s="10">
        <v>21.021000000000001</v>
      </c>
    </row>
    <row r="20" spans="1:6" ht="31.2" x14ac:dyDescent="0.25">
      <c r="A20" s="8" t="s">
        <v>16</v>
      </c>
      <c r="B20" s="9" t="s">
        <v>35</v>
      </c>
      <c r="C20" s="9" t="s">
        <v>17</v>
      </c>
      <c r="D20" s="10">
        <v>195</v>
      </c>
      <c r="E20" s="10">
        <v>16.062999999999999</v>
      </c>
      <c r="F20" s="10">
        <v>21.021000000000001</v>
      </c>
    </row>
    <row r="21" spans="1:6" ht="15.6" x14ac:dyDescent="0.25">
      <c r="A21" s="5" t="s">
        <v>36</v>
      </c>
      <c r="B21" s="6" t="s">
        <v>37</v>
      </c>
      <c r="C21" s="6" t="s">
        <v>0</v>
      </c>
      <c r="D21" s="7">
        <v>585.16800000000001</v>
      </c>
      <c r="E21" s="7" t="s">
        <v>0</v>
      </c>
      <c r="F21" s="7" t="s">
        <v>0</v>
      </c>
    </row>
    <row r="22" spans="1:6" ht="46.8" x14ac:dyDescent="0.25">
      <c r="A22" s="8" t="s">
        <v>38</v>
      </c>
      <c r="B22" s="9" t="s">
        <v>39</v>
      </c>
      <c r="C22" s="9" t="s">
        <v>0</v>
      </c>
      <c r="D22" s="10">
        <v>133.334</v>
      </c>
      <c r="E22" s="10" t="s">
        <v>0</v>
      </c>
      <c r="F22" s="10" t="s">
        <v>0</v>
      </c>
    </row>
    <row r="23" spans="1:6" ht="31.2" x14ac:dyDescent="0.25">
      <c r="A23" s="8" t="s">
        <v>16</v>
      </c>
      <c r="B23" s="9" t="s">
        <v>39</v>
      </c>
      <c r="C23" s="9" t="s">
        <v>17</v>
      </c>
      <c r="D23" s="10">
        <v>133.334</v>
      </c>
      <c r="E23" s="10" t="s">
        <v>0</v>
      </c>
      <c r="F23" s="10" t="s">
        <v>0</v>
      </c>
    </row>
    <row r="24" spans="1:6" ht="46.8" x14ac:dyDescent="0.25">
      <c r="A24" s="8" t="s">
        <v>40</v>
      </c>
      <c r="B24" s="9" t="s">
        <v>41</v>
      </c>
      <c r="C24" s="9" t="s">
        <v>0</v>
      </c>
      <c r="D24" s="10">
        <v>111.111</v>
      </c>
      <c r="E24" s="10" t="s">
        <v>0</v>
      </c>
      <c r="F24" s="10" t="s">
        <v>0</v>
      </c>
    </row>
    <row r="25" spans="1:6" ht="31.2" x14ac:dyDescent="0.25">
      <c r="A25" s="8" t="s">
        <v>16</v>
      </c>
      <c r="B25" s="9" t="s">
        <v>41</v>
      </c>
      <c r="C25" s="9" t="s">
        <v>17</v>
      </c>
      <c r="D25" s="10">
        <v>111.111</v>
      </c>
      <c r="E25" s="10" t="s">
        <v>0</v>
      </c>
      <c r="F25" s="10" t="s">
        <v>0</v>
      </c>
    </row>
    <row r="26" spans="1:6" ht="46.8" x14ac:dyDescent="0.25">
      <c r="A26" s="8" t="s">
        <v>42</v>
      </c>
      <c r="B26" s="9" t="s">
        <v>43</v>
      </c>
      <c r="C26" s="9" t="s">
        <v>0</v>
      </c>
      <c r="D26" s="10">
        <v>340.72300000000001</v>
      </c>
      <c r="E26" s="10" t="s">
        <v>0</v>
      </c>
      <c r="F26" s="10" t="s">
        <v>0</v>
      </c>
    </row>
    <row r="27" spans="1:6" ht="31.2" x14ac:dyDescent="0.25">
      <c r="A27" s="8" t="s">
        <v>16</v>
      </c>
      <c r="B27" s="9" t="s">
        <v>43</v>
      </c>
      <c r="C27" s="9" t="s">
        <v>17</v>
      </c>
      <c r="D27" s="10">
        <v>340.72300000000001</v>
      </c>
      <c r="E27" s="10" t="s">
        <v>0</v>
      </c>
      <c r="F27" s="10" t="s">
        <v>0</v>
      </c>
    </row>
    <row r="28" spans="1:6" ht="15.6" x14ac:dyDescent="0.25">
      <c r="A28" s="5" t="s">
        <v>44</v>
      </c>
      <c r="B28" s="6" t="s">
        <v>45</v>
      </c>
      <c r="C28" s="6" t="s">
        <v>0</v>
      </c>
      <c r="D28" s="7">
        <v>2407.69</v>
      </c>
      <c r="E28" s="7">
        <v>1817.567</v>
      </c>
      <c r="F28" s="7">
        <v>1827.77</v>
      </c>
    </row>
    <row r="29" spans="1:6" ht="15.6" x14ac:dyDescent="0.25">
      <c r="A29" s="5" t="s">
        <v>46</v>
      </c>
      <c r="B29" s="6" t="s">
        <v>47</v>
      </c>
      <c r="C29" s="6" t="s">
        <v>0</v>
      </c>
      <c r="D29" s="7">
        <v>2407.69</v>
      </c>
      <c r="E29" s="7">
        <v>1817.567</v>
      </c>
      <c r="F29" s="7">
        <v>1827.77</v>
      </c>
    </row>
    <row r="30" spans="1:6" ht="15.6" x14ac:dyDescent="0.25">
      <c r="A30" s="8" t="s">
        <v>48</v>
      </c>
      <c r="B30" s="9" t="s">
        <v>49</v>
      </c>
      <c r="C30" s="9" t="s">
        <v>0</v>
      </c>
      <c r="D30" s="10">
        <v>4.8159999999999998</v>
      </c>
      <c r="E30" s="10" t="s">
        <v>0</v>
      </c>
      <c r="F30" s="10" t="s">
        <v>0</v>
      </c>
    </row>
    <row r="31" spans="1:6" ht="15.6" x14ac:dyDescent="0.25">
      <c r="A31" s="8" t="s">
        <v>22</v>
      </c>
      <c r="B31" s="9" t="s">
        <v>49</v>
      </c>
      <c r="C31" s="9" t="s">
        <v>23</v>
      </c>
      <c r="D31" s="10">
        <v>4.8159999999999998</v>
      </c>
      <c r="E31" s="10" t="s">
        <v>0</v>
      </c>
      <c r="F31" s="10" t="s">
        <v>0</v>
      </c>
    </row>
    <row r="32" spans="1:6" ht="46.8" x14ac:dyDescent="0.25">
      <c r="A32" s="8" t="s">
        <v>50</v>
      </c>
      <c r="B32" s="9" t="s">
        <v>51</v>
      </c>
      <c r="C32" s="9" t="s">
        <v>0</v>
      </c>
      <c r="D32" s="10">
        <v>159.179</v>
      </c>
      <c r="E32" s="10">
        <v>165.13300000000001</v>
      </c>
      <c r="F32" s="10">
        <v>171.33600000000001</v>
      </c>
    </row>
    <row r="33" spans="1:6" ht="78" x14ac:dyDescent="0.25">
      <c r="A33" s="8" t="s">
        <v>52</v>
      </c>
      <c r="B33" s="9" t="s">
        <v>51</v>
      </c>
      <c r="C33" s="9" t="s">
        <v>53</v>
      </c>
      <c r="D33" s="10">
        <v>136.059</v>
      </c>
      <c r="E33" s="10">
        <v>139.31399999999999</v>
      </c>
      <c r="F33" s="10">
        <v>142.56899999999999</v>
      </c>
    </row>
    <row r="34" spans="1:6" ht="31.2" x14ac:dyDescent="0.25">
      <c r="A34" s="8" t="s">
        <v>16</v>
      </c>
      <c r="B34" s="9" t="s">
        <v>51</v>
      </c>
      <c r="C34" s="9" t="s">
        <v>17</v>
      </c>
      <c r="D34" s="10">
        <v>23.12</v>
      </c>
      <c r="E34" s="10">
        <v>25.818999999999999</v>
      </c>
      <c r="F34" s="10">
        <v>28.766999999999999</v>
      </c>
    </row>
    <row r="35" spans="1:6" ht="46.8" x14ac:dyDescent="0.25">
      <c r="A35" s="8" t="s">
        <v>54</v>
      </c>
      <c r="B35" s="9" t="s">
        <v>55</v>
      </c>
      <c r="C35" s="9" t="s">
        <v>0</v>
      </c>
      <c r="D35" s="10">
        <v>0.35199999999999998</v>
      </c>
      <c r="E35" s="10" t="s">
        <v>0</v>
      </c>
      <c r="F35" s="10" t="s">
        <v>0</v>
      </c>
    </row>
    <row r="36" spans="1:6" ht="15.6" x14ac:dyDescent="0.25">
      <c r="A36" s="8" t="s">
        <v>56</v>
      </c>
      <c r="B36" s="9" t="s">
        <v>55</v>
      </c>
      <c r="C36" s="9" t="s">
        <v>57</v>
      </c>
      <c r="D36" s="10">
        <v>0.35199999999999998</v>
      </c>
      <c r="E36" s="10" t="s">
        <v>0</v>
      </c>
      <c r="F36" s="10" t="s">
        <v>0</v>
      </c>
    </row>
    <row r="37" spans="1:6" ht="31.2" x14ac:dyDescent="0.25">
      <c r="A37" s="8" t="s">
        <v>58</v>
      </c>
      <c r="B37" s="9" t="s">
        <v>59</v>
      </c>
      <c r="C37" s="9" t="s">
        <v>0</v>
      </c>
      <c r="D37" s="10">
        <v>371.23700000000002</v>
      </c>
      <c r="E37" s="10">
        <v>1</v>
      </c>
      <c r="F37" s="10">
        <v>1</v>
      </c>
    </row>
    <row r="38" spans="1:6" ht="78" x14ac:dyDescent="0.25">
      <c r="A38" s="8" t="s">
        <v>52</v>
      </c>
      <c r="B38" s="9" t="s">
        <v>59</v>
      </c>
      <c r="C38" s="9" t="s">
        <v>53</v>
      </c>
      <c r="D38" s="10">
        <v>370.23700000000002</v>
      </c>
      <c r="E38" s="10" t="s">
        <v>0</v>
      </c>
      <c r="F38" s="10" t="s">
        <v>0</v>
      </c>
    </row>
    <row r="39" spans="1:6" ht="15.6" x14ac:dyDescent="0.25">
      <c r="A39" s="8" t="s">
        <v>22</v>
      </c>
      <c r="B39" s="9" t="s">
        <v>59</v>
      </c>
      <c r="C39" s="9" t="s">
        <v>23</v>
      </c>
      <c r="D39" s="10">
        <v>1</v>
      </c>
      <c r="E39" s="10">
        <v>1</v>
      </c>
      <c r="F39" s="10">
        <v>1</v>
      </c>
    </row>
    <row r="40" spans="1:6" ht="46.8" x14ac:dyDescent="0.25">
      <c r="A40" s="8" t="s">
        <v>60</v>
      </c>
      <c r="B40" s="9" t="s">
        <v>61</v>
      </c>
      <c r="C40" s="9" t="s">
        <v>0</v>
      </c>
      <c r="D40" s="10">
        <v>1841.9</v>
      </c>
      <c r="E40" s="10">
        <v>1620.2280000000001</v>
      </c>
      <c r="F40" s="10">
        <v>1620.2280000000001</v>
      </c>
    </row>
    <row r="41" spans="1:6" ht="78" x14ac:dyDescent="0.25">
      <c r="A41" s="8" t="s">
        <v>52</v>
      </c>
      <c r="B41" s="9" t="s">
        <v>61</v>
      </c>
      <c r="C41" s="9" t="s">
        <v>53</v>
      </c>
      <c r="D41" s="10">
        <v>1129.2070000000001</v>
      </c>
      <c r="E41" s="10">
        <v>1119.2070000000001</v>
      </c>
      <c r="F41" s="10">
        <v>1119.2070000000001</v>
      </c>
    </row>
    <row r="42" spans="1:6" ht="31.2" x14ac:dyDescent="0.25">
      <c r="A42" s="8" t="s">
        <v>16</v>
      </c>
      <c r="B42" s="9" t="s">
        <v>61</v>
      </c>
      <c r="C42" s="9" t="s">
        <v>17</v>
      </c>
      <c r="D42" s="10">
        <v>211.672</v>
      </c>
      <c r="E42" s="10" t="s">
        <v>0</v>
      </c>
      <c r="F42" s="10" t="s">
        <v>0</v>
      </c>
    </row>
    <row r="43" spans="1:6" ht="15.6" x14ac:dyDescent="0.25">
      <c r="A43" s="8" t="s">
        <v>62</v>
      </c>
      <c r="B43" s="9" t="s">
        <v>61</v>
      </c>
      <c r="C43" s="9" t="s">
        <v>63</v>
      </c>
      <c r="D43" s="10">
        <v>501.02100000000002</v>
      </c>
      <c r="E43" s="10">
        <v>501.02100000000002</v>
      </c>
      <c r="F43" s="10">
        <v>501.02100000000002</v>
      </c>
    </row>
    <row r="44" spans="1:6" ht="93.6" x14ac:dyDescent="0.25">
      <c r="A44" s="8" t="s">
        <v>64</v>
      </c>
      <c r="B44" s="9" t="s">
        <v>65</v>
      </c>
      <c r="C44" s="9" t="s">
        <v>0</v>
      </c>
      <c r="D44" s="10">
        <v>26.206</v>
      </c>
      <c r="E44" s="10">
        <v>26.206</v>
      </c>
      <c r="F44" s="10">
        <v>26.206</v>
      </c>
    </row>
    <row r="45" spans="1:6" ht="78" x14ac:dyDescent="0.25">
      <c r="A45" s="8" t="s">
        <v>52</v>
      </c>
      <c r="B45" s="9" t="s">
        <v>65</v>
      </c>
      <c r="C45" s="9" t="s">
        <v>53</v>
      </c>
      <c r="D45" s="10">
        <v>23.574999999999999</v>
      </c>
      <c r="E45" s="10">
        <v>23.574999999999999</v>
      </c>
      <c r="F45" s="10">
        <v>23.574999999999999</v>
      </c>
    </row>
    <row r="46" spans="1:6" ht="31.2" x14ac:dyDescent="0.25">
      <c r="A46" s="8" t="s">
        <v>16</v>
      </c>
      <c r="B46" s="9" t="s">
        <v>65</v>
      </c>
      <c r="C46" s="9" t="s">
        <v>17</v>
      </c>
      <c r="D46" s="10">
        <v>2.6309999999999998</v>
      </c>
      <c r="E46" s="10">
        <v>2.6309999999999998</v>
      </c>
      <c r="F46" s="10">
        <v>2.6309999999999998</v>
      </c>
    </row>
    <row r="47" spans="1:6" ht="15.6" x14ac:dyDescent="0.25">
      <c r="A47" s="8" t="s">
        <v>66</v>
      </c>
      <c r="B47" s="9" t="s">
        <v>67</v>
      </c>
      <c r="C47" s="9" t="s">
        <v>0</v>
      </c>
      <c r="D47" s="10">
        <v>4</v>
      </c>
      <c r="E47" s="10" t="s">
        <v>0</v>
      </c>
      <c r="F47" s="10" t="s">
        <v>0</v>
      </c>
    </row>
    <row r="48" spans="1:6" ht="15.6" x14ac:dyDescent="0.25">
      <c r="A48" s="8" t="s">
        <v>22</v>
      </c>
      <c r="B48" s="9" t="s">
        <v>67</v>
      </c>
      <c r="C48" s="9" t="s">
        <v>23</v>
      </c>
      <c r="D48" s="10">
        <v>4</v>
      </c>
      <c r="E48" s="10" t="s">
        <v>0</v>
      </c>
      <c r="F48" s="10" t="s">
        <v>0</v>
      </c>
    </row>
    <row r="49" spans="1:6" ht="15.6" x14ac:dyDescent="0.25">
      <c r="A49" s="8" t="s">
        <v>68</v>
      </c>
      <c r="B49" s="9" t="s">
        <v>69</v>
      </c>
      <c r="C49" s="9" t="s">
        <v>0</v>
      </c>
      <c r="D49" s="10" t="s">
        <v>0</v>
      </c>
      <c r="E49" s="10">
        <v>5</v>
      </c>
      <c r="F49" s="10">
        <v>9</v>
      </c>
    </row>
    <row r="50" spans="1:6" ht="15.6" x14ac:dyDescent="0.25">
      <c r="A50" s="8" t="s">
        <v>70</v>
      </c>
      <c r="B50" s="9" t="s">
        <v>69</v>
      </c>
      <c r="C50" s="9" t="s">
        <v>71</v>
      </c>
      <c r="D50" s="10" t="s">
        <v>0</v>
      </c>
      <c r="E50" s="10">
        <v>5</v>
      </c>
      <c r="F50" s="10">
        <v>9</v>
      </c>
    </row>
  </sheetData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2022-12-26T09:03:50Z</dcterms:modified>
</cp:coreProperties>
</file>